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<sst xmlns="http://schemas.openxmlformats.org/spreadsheetml/2006/main" count="866" uniqueCount="866">
  <si>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</si>
  <si>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下呂市立金山病院</t>
  </si>
  <si>
    <t>〒509-1693　下呂市金山町金山９７３－６</t>
  </si>
  <si>
    <t>病棟の建築時期と構造</t>
  </si>
  <si>
    <t>建物情報＼病棟名</t>
  </si>
  <si>
    <t>一般病棟</t>
  </si>
  <si>
    <t>様式１病院病棟票(1)</t>
  </si>
  <si>
    <t>建築時期</t>
  </si>
  <si>
    <t>2012</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</si>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</sst>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29</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50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110</v>
      </c>
      <c r="F131" s="305"/>
      <c r="G131" s="305"/>
      <c r="H131" s="306"/>
      <c r="I131" s="345"/>
      <c r="J131" s="67"/>
      <c r="K131" s="68"/>
      <c r="L131" s="66">
        <v>50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113</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20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112</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110</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1.5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0.3</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13</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4</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8</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3</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1</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185</v>
      </c>
      <c r="M214" s="1"/>
      <c r="N214" s="225"/>
      <c r="O214" s="225"/>
      <c r="P214" s="225"/>
      <c r="Q214" s="225"/>
      <c r="R214" s="225"/>
      <c r="S214" s="225"/>
    </row>
    <row r="215" ht="20.25" customHeight="1">
      <c r="C215" s="25"/>
      <c r="I215" s="47" t="s">
        <v>75</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1</v>
      </c>
      <c r="M216" s="239">
        <v>6</v>
      </c>
      <c r="N216" s="239">
        <v>4</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6.7</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1</v>
      </c>
      <c r="N218" s="239">
        <v>2</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2</v>
      </c>
      <c r="N219" s="199">
        <v>0.6</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8</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3</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1</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2</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2</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1</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0.2</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1</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388</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94</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125</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169</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6914</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351</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388</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4</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345</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32</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7</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351</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282</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17</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3</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6</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4</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39</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351</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320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14</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16</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t="s">
        <v>5</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t="s">
        <v>35</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468</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109</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364</v>
      </c>
      <c r="D401" s="316"/>
      <c r="E401" s="316"/>
      <c r="F401" s="316"/>
      <c r="G401" s="316"/>
      <c r="H401" s="317"/>
      <c r="I401" s="355"/>
      <c r="J401" s="148" t="str">
        <f t="shared" si="63"/>
        <v>未確認</v>
      </c>
      <c r="K401" s="238" t="str">
        <f t="shared" si="64"/>
        <v>※</v>
      </c>
      <c r="L401" s="241">
        <v>0</v>
      </c>
      <c r="M401" s="185">
        <v>42</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v>134</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113</v>
      </c>
      <c r="D456" s="316"/>
      <c r="E456" s="316"/>
      <c r="F456" s="316"/>
      <c r="G456" s="316"/>
      <c r="H456" s="317"/>
      <c r="I456" s="355"/>
      <c r="J456" s="148" t="str">
        <f t="shared" si="67"/>
        <v>未確認</v>
      </c>
      <c r="K456" s="238" t="str">
        <f t="shared" si="68"/>
        <v>※</v>
      </c>
      <c r="L456" s="241">
        <v>72</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43</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64</v>
      </c>
      <c r="M479" s="185">
        <v>2</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9</v>
      </c>
      <c r="M480" s="185">
        <v>2</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1</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1</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3</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9</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3</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3</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1</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1</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2</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7</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19</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7</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39</v>
      </c>
      <c r="M548" s="185">
        <v>20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594</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27.1</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8.6</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7.8</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4.4</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0.7</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8.8</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26.6</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4.5</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1</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21</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175</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4</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2</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4</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1</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1</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352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32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407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64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208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2</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9</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3</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20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56</v>
      </c>
      <c r="M644" s="185">
        <v>10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88</v>
      </c>
      <c r="M647" s="185">
        <v>8</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43</v>
      </c>
      <c r="M648" s="185">
        <v>1</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3</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1</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11</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158</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127</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11</v>
      </c>
      <c r="M662" s="185">
        <v>1</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2</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12</v>
      </c>
      <c r="M664" s="185">
        <v>13</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1</v>
      </c>
      <c r="M665" s="185">
        <v>21</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239</v>
      </c>
      <c r="M673" s="185">
        <v>167</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25</v>
      </c>
      <c r="M675" s="185">
        <v>97</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84</v>
      </c>
      <c r="M676" s="185">
        <v>18</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105</v>
      </c>
      <c r="M677" s="185">
        <v>23</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27</v>
      </c>
      <c r="M678" s="185">
        <v>30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24</v>
      </c>
      <c r="M680" s="185">
        <v>3</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131</v>
      </c>
      <c r="M683" s="185">
        <v>2</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100</v>
      </c>
      <c r="M685" s="185">
        <v>2</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47</v>
      </c>
      <c r="M686" s="185">
        <v>6</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351</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v>91</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2</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29</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5</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2</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