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<sst xmlns="http://schemas.openxmlformats.org/spreadsheetml/2006/main" count="870" uniqueCount="870">
  <si>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</si>
  <si>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名和病院</t>
  </si>
  <si>
    <t>〒503-0893　大垣市藤江町６－５０</t>
  </si>
  <si>
    <t>病棟の建築時期と構造</t>
  </si>
  <si>
    <t>建物情報＼病棟名</t>
  </si>
  <si>
    <t>一般病棟</t>
  </si>
  <si>
    <t>療養病棟1</t>
  </si>
  <si>
    <t>療養病棟2</t>
  </si>
  <si>
    <t>様式１病院病棟票(1)</t>
  </si>
  <si>
    <t>建築時期</t>
  </si>
  <si>
    <t>1981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</si>
  <si>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</si>
  <si>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</si>
  <si>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</si>
  <si>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</si>
  <si>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</si>
  <si>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</si>
  <si>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</si>
  <si>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</si>
  <si>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</si>
  <si>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</si>
  <si>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</si>
  <si>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</si>
  <si>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</si>
  <si>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</si>
  <si>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</si>
  <si>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</si>
  <si>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</si>
  <si>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</si>
  <si>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</si>
  <si>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</si>
  <si>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</si>
  <si>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</si>
  <si>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</si>
  <si>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</si>
  <si>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</si>
  <si>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</si>
  <si>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</si>
  <si>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</si>
  <si>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</si>
  <si>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</si>
  <si>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</si>
  <si>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</si>
  <si>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</si>
  <si>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</si>
  <si>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</si>
  <si>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</si>
  <si>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</si>
  <si>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</si>
  <si>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</si>
  <si>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</si>
  <si>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</si>
  <si>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</si>
  <si>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</si>
  <si>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</si>
  <si>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</si>
  <si>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</si>
  <si>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</si>
  <si>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</si>
  <si>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</si>
  <si>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</si>
  <si>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</si>
  <si>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</si>
  <si>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</si>
  <si>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</si>
  <si>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</si>
  <si>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</si>
  <si>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</si>
  <si>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</si>
  <si>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</si>
  <si>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</si>
  <si>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</si>
  <si>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</si>
  <si>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</si>
  <si>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</si>
  <si>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</si>
  <si>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</si>
  <si>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</si>
  <si>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</si>
  <si>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</si>
  <si>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</si>
  <si>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</si>
  <si>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</si>
  <si>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</si>
  <si>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</si>
  <si>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</si>
  <si>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</si>
  <si>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</si>
  <si>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</si>
  <si>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</si>
  <si>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</si>
  <si>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</si>
  <si>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</si>
  <si>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</si>
  <si>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</si>
  <si>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</si>
  <si>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</si>
  <si>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入院患者減少の為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</si>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</sst>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t="s">
        <v>18</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t="s">
        <v>78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33</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49</v>
      </c>
      <c r="N108" s="221">
        <v>24</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47</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49</v>
      </c>
      <c r="N110" s="221">
        <v>24</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37</v>
      </c>
      <c r="M111" s="145" t="s">
        <v>37</v>
      </c>
      <c r="N111" s="222" t="s">
        <v>97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33</v>
      </c>
      <c r="M131" s="179">
        <v>49</v>
      </c>
      <c r="N131" s="224">
        <v>24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9</v>
      </c>
      <c r="M186" s="181">
        <v>4</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1.4</v>
      </c>
      <c r="M187" s="181">
        <v>0.8</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6</v>
      </c>
      <c r="M188" s="181">
        <v>7</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1.9</v>
      </c>
      <c r="M189" s="181">
        <v>1.5</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9</v>
      </c>
      <c r="M190" s="181">
        <v>10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1.2</v>
      </c>
      <c r="M191" s="181">
        <v>0.9</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4</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0.7</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1.5</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2</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2</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1</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163</v>
      </c>
      <c r="M314" s="289">
        <v>92</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148</v>
      </c>
      <c r="M315" s="181">
        <v>92</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13</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2</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8853</v>
      </c>
      <c r="M318" s="181">
        <v>14122</v>
      </c>
      <c r="N318" s="181">
        <v>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164</v>
      </c>
      <c r="M319" s="181">
        <v>98</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163</v>
      </c>
      <c r="M327" s="181">
        <v>92</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92</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15</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120</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28</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164</v>
      </c>
      <c r="M335" s="181">
        <v>98</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92</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v>
      </c>
      <c r="M337" s="181">
        <v>3</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6</v>
      </c>
      <c r="M338" s="181">
        <v>5</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10</v>
      </c>
      <c r="M339" s="181">
        <v>8</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6</v>
      </c>
      <c r="M340" s="181">
        <v>7</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10</v>
      </c>
      <c r="M342" s="181">
        <v>9</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38</v>
      </c>
      <c r="M343" s="181">
        <v>66</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72</v>
      </c>
      <c r="M352" s="181">
        <v>98</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60</v>
      </c>
      <c r="M353" s="181">
        <v>86</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12</v>
      </c>
      <c r="M356" s="181">
        <v>12</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113</v>
      </c>
      <c r="D398" s="316"/>
      <c r="E398" s="316"/>
      <c r="F398" s="316"/>
      <c r="G398" s="316"/>
      <c r="H398" s="317"/>
      <c r="I398" s="355"/>
      <c r="J398" s="148" t="str">
        <f t="shared" si="63"/>
        <v>未確認</v>
      </c>
      <c r="K398" s="238" t="str">
        <f t="shared" si="64"/>
        <v>※</v>
      </c>
      <c r="L398" s="241">
        <v>448</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556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v>
      </c>
      <c r="M479" s="185">
        <v>15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16</v>
      </c>
      <c r="M480" s="185">
        <v>11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3</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5</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1</v>
      </c>
      <c r="M489" s="185">
        <v>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54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185</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29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2</v>
      </c>
      <c r="M646" s="185">
        <v>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4</v>
      </c>
      <c r="M647" s="185">
        <v>13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18</v>
      </c>
      <c r="M648" s="185">
        <v>19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239</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179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9</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2</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182</v>
      </c>
      <c r="M673" s="185">
        <v>186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80</v>
      </c>
      <c r="M675" s="185">
        <v>118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61</v>
      </c>
      <c r="M676" s="185">
        <v>34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11</v>
      </c>
      <c r="M677" s="185">
        <v>17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30</v>
      </c>
      <c r="M678" s="185">
        <v>17</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31</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8</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201</v>
      </c>
      <c r="M686" s="185">
        <v>378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72</v>
      </c>
      <c r="M697" s="279">
        <v>98</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551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34</v>
      </c>
      <c r="M722" s="185">
        <v>12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125</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11</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